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gnieszka\Desktop\E-Usługi\9. Przetarg nieograniczony - dokumentacja\OSTATECZNE\PO UWAGACH p. EWY\OPUBLIKOWANE\Część I SIWZ - IDW\"/>
    </mc:Choice>
  </mc:AlternateContent>
  <bookViews>
    <workbookView xWindow="0" yWindow="0" windowWidth="12210" windowHeight="14160"/>
  </bookViews>
  <sheets>
    <sheet name="ZP-57PNPGK2019" sheetId="1" r:id="rId1"/>
    <sheet name="Arkusz1" sheetId="2" r:id="rId2"/>
  </sheets>
  <definedNames>
    <definedName name="DIP" localSheetId="0">#REF!</definedName>
    <definedName name="DIP">#REF!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 l="1"/>
  <c r="F24" i="1"/>
  <c r="G13" i="1" l="1"/>
  <c r="E13" i="1"/>
  <c r="E26" i="1" l="1"/>
  <c r="G26" i="1" s="1"/>
  <c r="E25" i="1"/>
  <c r="G25" i="1" s="1"/>
  <c r="G27" i="1" s="1"/>
  <c r="G20" i="1"/>
  <c r="G11" i="1"/>
  <c r="E12" i="1"/>
  <c r="G12" i="1" s="1"/>
  <c r="E14" i="1"/>
  <c r="G14" i="1" s="1"/>
  <c r="E15" i="1"/>
  <c r="G15" i="1" s="1"/>
  <c r="E16" i="1"/>
  <c r="E24" i="1" s="1"/>
  <c r="E17" i="1"/>
  <c r="G17" i="1" s="1"/>
  <c r="E18" i="1"/>
  <c r="G18" i="1" s="1"/>
  <c r="E19" i="1"/>
  <c r="G19" i="1" s="1"/>
  <c r="E20" i="1"/>
  <c r="E21" i="1"/>
  <c r="G21" i="1" s="1"/>
  <c r="E22" i="1"/>
  <c r="G22" i="1" s="1"/>
  <c r="E23" i="1"/>
  <c r="G23" i="1" s="1"/>
  <c r="E11" i="1"/>
  <c r="E28" i="1" l="1"/>
  <c r="G16" i="1"/>
  <c r="G24" i="1" s="1"/>
  <c r="G28" i="1" s="1"/>
  <c r="E27" i="1"/>
</calcChain>
</file>

<file path=xl/sharedStrings.xml><?xml version="1.0" encoding="utf-8"?>
<sst xmlns="http://schemas.openxmlformats.org/spreadsheetml/2006/main" count="36" uniqueCount="36">
  <si>
    <t>Ilość sztuk</t>
  </si>
  <si>
    <t>Przedmiot zamówienia</t>
  </si>
  <si>
    <t>Cena jednostkowa netto</t>
  </si>
  <si>
    <t>Wartość netto PLN</t>
  </si>
  <si>
    <t>Wartość brutto PLN</t>
  </si>
  <si>
    <t>Podatk VAT
%</t>
  </si>
  <si>
    <t>Typ</t>
  </si>
  <si>
    <t>Producent</t>
  </si>
  <si>
    <t>Rok produkcji</t>
  </si>
  <si>
    <t>Pozycja nr</t>
  </si>
  <si>
    <t>Baza danych</t>
  </si>
  <si>
    <t xml:space="preserve">Nr postępowania: ZP-57/PN/PGK/2019                                                          </t>
  </si>
  <si>
    <t>Firewall</t>
  </si>
  <si>
    <t>Sieć okablowania poziomego (szkieletowego) dla sieci logicznej LAN</t>
  </si>
  <si>
    <t>Przełącznik</t>
  </si>
  <si>
    <t>Szafa serwerowa wraz z systemem bezpieczeństwa technicznego i monitoringu środowiskowego</t>
  </si>
  <si>
    <t>Oprogramowanie biurowe - nr 1</t>
  </si>
  <si>
    <t>Oprogramowanie biurowe - nr 2</t>
  </si>
  <si>
    <t xml:space="preserve">Urządzenie wielofunkcyjne </t>
  </si>
  <si>
    <t>Serwer bazy danych, serwer Systemu wraz z systemem operacyjnym i niezbędnymi licencjami</t>
  </si>
  <si>
    <t>3.1.</t>
  </si>
  <si>
    <t>3.2.</t>
  </si>
  <si>
    <t>3.3.</t>
  </si>
  <si>
    <t>3.4.</t>
  </si>
  <si>
    <t>3.5.</t>
  </si>
  <si>
    <t xml:space="preserve">Cena ofertowa za realizację ETAPU I </t>
  </si>
  <si>
    <t>Szkolenia</t>
  </si>
  <si>
    <t>Cena ofertowa za realizację ETAPU II</t>
  </si>
  <si>
    <t>FORMULARZ ASORTYMENTOWO-CENOWY
Dostawa sprzętu informatycznego wraz z oprogramowaniem i wdrożeniem Zintegrowanego Systemu Informatycznego oraz szkoleniem pracowników i promocją e-usług</t>
  </si>
  <si>
    <t>Zestawy komputerowe – stanowiska robocze – stacjonarne (wraz z systemem operacyjnym)</t>
  </si>
  <si>
    <t>Zestawy komputerowe – stanowiska robocze – mobilne (wraz z systemem operacyjnym)</t>
  </si>
  <si>
    <t xml:space="preserve">Oprogramowanie umożliwiające realizację e-usług -  Zintegrowany System Informatyczny: Moduł Finansowo-Księgowy, Elektroniczny Obieg Dokumentów, EBOK, Strona Internetowa (licencje, wdrożenie). </t>
  </si>
  <si>
    <t>Sieć teleinformatyczna do połączenia elementów Systemu i stanowisk roboczych, sieć bezprzewodowa, budowa infrastruktury kablowej: (suma pozycji 3.1. do 3.5.)</t>
  </si>
  <si>
    <t xml:space="preserve"> CENA OFERTOWA </t>
  </si>
  <si>
    <t>Kontroler Wi-Fi</t>
  </si>
  <si>
    <t xml:space="preserve">Załącznik nr 1.2 do Części I SIWZ - IDW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</si>
</sst>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Palatino Linotype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0" applyFont="1" applyAlignment="1">
      <alignment vertic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 vertical="center"/>
    </xf>
    <xf numFmtId="4" fontId="5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vertical="center"/>
    </xf>
    <xf numFmtId="0" fontId="3" fillId="0" borderId="0" xfId="1" applyFont="1" applyAlignment="1">
      <alignment vertical="center"/>
    </xf>
    <xf numFmtId="0" fontId="6" fillId="0" borderId="1" xfId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vertical="center"/>
    </xf>
    <xf numFmtId="4" fontId="3" fillId="0" borderId="1" xfId="1" applyNumberFormat="1" applyFont="1" applyFill="1" applyBorder="1" applyAlignment="1">
      <alignment vertical="center"/>
    </xf>
    <xf numFmtId="4" fontId="3" fillId="0" borderId="3" xfId="1" applyNumberFormat="1" applyFont="1" applyFill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0" fillId="0" borderId="1" xfId="1" applyFont="1" applyBorder="1" applyAlignment="1">
      <alignment vertical="center" wrapText="1"/>
    </xf>
    <xf numFmtId="0" fontId="0" fillId="0" borderId="1" xfId="1" applyFont="1" applyBorder="1" applyAlignment="1">
      <alignment horizontal="center" vertical="center" wrapText="1"/>
    </xf>
    <xf numFmtId="0" fontId="0" fillId="0" borderId="3" xfId="1" applyFont="1" applyBorder="1" applyAlignment="1">
      <alignment vertical="center" wrapText="1"/>
    </xf>
    <xf numFmtId="0" fontId="6" fillId="0" borderId="3" xfId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0" fillId="0" borderId="6" xfId="1" applyFont="1" applyBorder="1" applyAlignment="1">
      <alignment vertical="center" wrapText="1"/>
    </xf>
    <xf numFmtId="0" fontId="6" fillId="0" borderId="6" xfId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vertical="center"/>
    </xf>
    <xf numFmtId="4" fontId="3" fillId="0" borderId="13" xfId="1" applyNumberFormat="1" applyFont="1" applyFill="1" applyBorder="1" applyAlignment="1">
      <alignment vertical="center"/>
    </xf>
    <xf numFmtId="4" fontId="8" fillId="4" borderId="4" xfId="1" applyNumberFormat="1" applyFont="1" applyFill="1" applyBorder="1" applyAlignment="1">
      <alignment vertical="center"/>
    </xf>
    <xf numFmtId="4" fontId="4" fillId="4" borderId="4" xfId="1" applyNumberFormat="1" applyFont="1" applyFill="1" applyBorder="1" applyAlignment="1">
      <alignment vertical="center"/>
    </xf>
    <xf numFmtId="4" fontId="4" fillId="5" borderId="5" xfId="1" applyNumberFormat="1" applyFont="1" applyFill="1" applyBorder="1" applyAlignment="1">
      <alignment vertical="center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vertical="center"/>
    </xf>
    <xf numFmtId="4" fontId="8" fillId="0" borderId="1" xfId="1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2" borderId="3" xfId="1" applyFont="1" applyFill="1" applyBorder="1" applyAlignment="1">
      <alignment vertical="center" wrapText="1"/>
    </xf>
    <xf numFmtId="0" fontId="8" fillId="0" borderId="3" xfId="1" applyFont="1" applyFill="1" applyBorder="1" applyAlignment="1">
      <alignment horizontal="center" vertical="center"/>
    </xf>
    <xf numFmtId="4" fontId="9" fillId="0" borderId="3" xfId="1" applyNumberFormat="1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vertical="center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4" fontId="3" fillId="4" borderId="14" xfId="1" applyNumberFormat="1" applyFont="1" applyFill="1" applyBorder="1" applyAlignment="1">
      <alignment vertical="center"/>
    </xf>
    <xf numFmtId="4" fontId="0" fillId="4" borderId="15" xfId="1" quotePrefix="1" applyNumberFormat="1" applyFont="1" applyFill="1" applyBorder="1" applyAlignment="1">
      <alignment horizontal="center" vertical="center"/>
    </xf>
    <xf numFmtId="4" fontId="7" fillId="4" borderId="17" xfId="1" applyNumberFormat="1" applyFont="1" applyFill="1" applyBorder="1" applyAlignment="1">
      <alignment vertical="center"/>
    </xf>
    <xf numFmtId="4" fontId="7" fillId="4" borderId="16" xfId="1" applyNumberFormat="1" applyFont="1" applyFill="1" applyBorder="1" applyAlignment="1">
      <alignment vertical="center"/>
    </xf>
    <xf numFmtId="4" fontId="7" fillId="4" borderId="18" xfId="1" applyNumberFormat="1" applyFont="1" applyFill="1" applyBorder="1" applyAlignment="1">
      <alignment vertical="center"/>
    </xf>
    <xf numFmtId="4" fontId="3" fillId="4" borderId="17" xfId="1" applyNumberFormat="1" applyFont="1" applyFill="1" applyBorder="1" applyAlignment="1">
      <alignment vertical="center"/>
    </xf>
    <xf numFmtId="4" fontId="3" fillId="4" borderId="16" xfId="1" applyNumberFormat="1" applyFont="1" applyFill="1" applyBorder="1" applyAlignment="1">
      <alignment vertical="center"/>
    </xf>
    <xf numFmtId="4" fontId="3" fillId="4" borderId="18" xfId="1" applyNumberFormat="1" applyFont="1" applyFill="1" applyBorder="1" applyAlignment="1">
      <alignment vertical="center"/>
    </xf>
    <xf numFmtId="4" fontId="9" fillId="0" borderId="19" xfId="1" applyNumberFormat="1" applyFont="1" applyFill="1" applyBorder="1" applyAlignment="1">
      <alignment vertical="center"/>
    </xf>
    <xf numFmtId="0" fontId="4" fillId="5" borderId="7" xfId="1" applyFont="1" applyFill="1" applyBorder="1" applyAlignment="1">
      <alignment horizontal="right" vertical="center"/>
    </xf>
    <xf numFmtId="0" fontId="4" fillId="5" borderId="8" xfId="1" applyFont="1" applyFill="1" applyBorder="1" applyAlignment="1">
      <alignment horizontal="right" vertical="center"/>
    </xf>
    <xf numFmtId="0" fontId="4" fillId="5" borderId="10" xfId="1" applyFont="1" applyFill="1" applyBorder="1" applyAlignment="1">
      <alignment horizontal="right" vertical="center"/>
    </xf>
    <xf numFmtId="0" fontId="4" fillId="3" borderId="2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right" vertical="center" wrapText="1"/>
    </xf>
    <xf numFmtId="0" fontId="4" fillId="4" borderId="8" xfId="1" applyFont="1" applyFill="1" applyBorder="1" applyAlignment="1">
      <alignment horizontal="right" vertical="center" wrapText="1"/>
    </xf>
    <xf numFmtId="0" fontId="4" fillId="4" borderId="11" xfId="1" applyFont="1" applyFill="1" applyBorder="1" applyAlignment="1">
      <alignment horizontal="right" vertical="center" wrapText="1"/>
    </xf>
    <xf numFmtId="0" fontId="4" fillId="4" borderId="9" xfId="1" applyFont="1" applyFill="1" applyBorder="1" applyAlignment="1">
      <alignment horizontal="right" vertical="center" wrapText="1"/>
    </xf>
    <xf numFmtId="0" fontId="4" fillId="4" borderId="12" xfId="1" applyFont="1" applyFill="1" applyBorder="1" applyAlignment="1">
      <alignment horizontal="right" vertical="center" wrapText="1"/>
    </xf>
    <xf numFmtId="0" fontId="0" fillId="0" borderId="0" xfId="1" applyFont="1" applyAlignment="1">
      <alignment horizontal="right"/>
    </xf>
  </cellXfs>
  <cellStyles count="2">
    <cellStyle name="Normalny" xfId="0" builtinId="0"/>
    <cellStyle name="Normalny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2219325</xdr:colOff>
      <xdr:row>0</xdr:row>
      <xdr:rowOff>66675</xdr:rowOff>
    </xdr:from>
    <xdr:to>
      <xdr:col>6</xdr:col>
      <xdr:colOff>738505</xdr:colOff>
      <xdr:row>5</xdr:row>
      <xdr:rowOff>133350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xmlns="" id="{D32C6D78-D7C5-4A14-B329-4CF8D9336B3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4625" y="66675"/>
          <a:ext cx="5758180" cy="10191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J45"/>
  <sheetViews>
    <sheetView tabSelected="1" topLeftCell="A4" zoomScaleNormal="100" workbookViewId="0">
      <selection activeCell="E10" sqref="E10"/>
    </sheetView>
  </sheetViews>
  <sheetFormatPr defaultColWidth="58.7109375" defaultRowHeight="15" x14ac:dyDescent="0.25"/>
  <cols>
    <col min="1" max="1" width="7.42578125" style="2" customWidth="1"/>
    <col min="2" max="2" width="60.140625" style="2" bestFit="1" customWidth="1"/>
    <col min="3" max="3" width="9" style="3" customWidth="1"/>
    <col min="4" max="4" width="12.85546875" style="2" customWidth="1"/>
    <col min="5" max="5" width="14.7109375" style="2" customWidth="1"/>
    <col min="6" max="6" width="11.85546875" style="2" customWidth="1"/>
    <col min="7" max="9" width="14.7109375" style="2" customWidth="1"/>
    <col min="10" max="10" width="13.7109375" style="2" customWidth="1"/>
    <col min="11" max="16384" width="58.7109375" style="2"/>
  </cols>
  <sheetData>
    <row r="7" spans="1:10" ht="18" customHeight="1" x14ac:dyDescent="0.25">
      <c r="A7" s="1" t="s">
        <v>11</v>
      </c>
      <c r="J7" s="63" t="s">
        <v>35</v>
      </c>
    </row>
    <row r="8" spans="1:10" ht="45" customHeight="1" x14ac:dyDescent="0.25">
      <c r="A8" s="56" t="s">
        <v>28</v>
      </c>
      <c r="B8" s="57"/>
      <c r="C8" s="57"/>
      <c r="D8" s="57"/>
      <c r="E8" s="57"/>
      <c r="F8" s="57"/>
      <c r="G8" s="57"/>
      <c r="H8" s="57"/>
      <c r="I8" s="57"/>
      <c r="J8" s="57"/>
    </row>
    <row r="9" spans="1:10" x14ac:dyDescent="0.25">
      <c r="A9" s="4"/>
      <c r="B9" s="4"/>
      <c r="C9" s="5"/>
      <c r="D9" s="6"/>
      <c r="E9" s="7"/>
      <c r="F9" s="7"/>
      <c r="G9" s="7"/>
      <c r="H9" s="7"/>
      <c r="I9" s="7"/>
      <c r="J9" s="8"/>
    </row>
    <row r="10" spans="1:10" ht="45" x14ac:dyDescent="0.25">
      <c r="A10" s="9" t="s">
        <v>9</v>
      </c>
      <c r="B10" s="9" t="s">
        <v>1</v>
      </c>
      <c r="C10" s="10" t="s">
        <v>0</v>
      </c>
      <c r="D10" s="10" t="s">
        <v>2</v>
      </c>
      <c r="E10" s="10" t="s">
        <v>3</v>
      </c>
      <c r="F10" s="10" t="s">
        <v>5</v>
      </c>
      <c r="G10" s="10" t="s">
        <v>4</v>
      </c>
      <c r="H10" s="10" t="s">
        <v>6</v>
      </c>
      <c r="I10" s="10" t="s">
        <v>7</v>
      </c>
      <c r="J10" s="10" t="s">
        <v>8</v>
      </c>
    </row>
    <row r="11" spans="1:10" s="12" customFormat="1" ht="30" x14ac:dyDescent="0.25">
      <c r="A11" s="30">
        <v>1</v>
      </c>
      <c r="B11" s="31" t="s">
        <v>19</v>
      </c>
      <c r="C11" s="32">
        <v>1</v>
      </c>
      <c r="D11" s="33"/>
      <c r="E11" s="34">
        <f>ROUND(C11*D11,2)</f>
        <v>0</v>
      </c>
      <c r="F11" s="34"/>
      <c r="G11" s="34">
        <f>E11+F11</f>
        <v>0</v>
      </c>
      <c r="H11" s="33"/>
      <c r="I11" s="33"/>
      <c r="J11" s="33"/>
    </row>
    <row r="12" spans="1:10" s="12" customFormat="1" x14ac:dyDescent="0.25">
      <c r="A12" s="9">
        <v>2</v>
      </c>
      <c r="B12" s="31" t="s">
        <v>10</v>
      </c>
      <c r="C12" s="32">
        <v>2</v>
      </c>
      <c r="D12" s="33"/>
      <c r="E12" s="34">
        <f t="shared" ref="E12:E26" si="0">ROUND(C12*D12,2)</f>
        <v>0</v>
      </c>
      <c r="F12" s="34"/>
      <c r="G12" s="34">
        <f t="shared" ref="G12:G26" si="1">E12+F12</f>
        <v>0</v>
      </c>
      <c r="H12" s="33"/>
      <c r="I12" s="33"/>
      <c r="J12" s="33"/>
    </row>
    <row r="13" spans="1:10" s="12" customFormat="1" ht="45" x14ac:dyDescent="0.25">
      <c r="A13" s="9">
        <v>3</v>
      </c>
      <c r="B13" s="31" t="s">
        <v>32</v>
      </c>
      <c r="C13" s="32">
        <v>1</v>
      </c>
      <c r="D13" s="33"/>
      <c r="E13" s="34">
        <f>SUM(E14:E18)</f>
        <v>0</v>
      </c>
      <c r="F13" s="34"/>
      <c r="G13" s="34">
        <f>SUM(G14:G18)</f>
        <v>0</v>
      </c>
      <c r="H13" s="52"/>
      <c r="I13" s="52"/>
      <c r="J13" s="52"/>
    </row>
    <row r="14" spans="1:10" s="12" customFormat="1" ht="30" x14ac:dyDescent="0.25">
      <c r="A14" s="19" t="s">
        <v>20</v>
      </c>
      <c r="B14" s="18" t="s">
        <v>13</v>
      </c>
      <c r="C14" s="13">
        <v>1</v>
      </c>
      <c r="D14" s="11"/>
      <c r="E14" s="14">
        <f t="shared" si="0"/>
        <v>0</v>
      </c>
      <c r="F14" s="14"/>
      <c r="G14" s="14">
        <f t="shared" si="1"/>
        <v>0</v>
      </c>
      <c r="H14" s="11"/>
      <c r="I14" s="11"/>
      <c r="J14" s="11"/>
    </row>
    <row r="15" spans="1:10" s="12" customFormat="1" x14ac:dyDescent="0.25">
      <c r="A15" s="19" t="s">
        <v>21</v>
      </c>
      <c r="B15" s="18" t="s">
        <v>14</v>
      </c>
      <c r="C15" s="13">
        <v>2</v>
      </c>
      <c r="D15" s="11"/>
      <c r="E15" s="14">
        <f t="shared" si="0"/>
        <v>0</v>
      </c>
      <c r="F15" s="14"/>
      <c r="G15" s="14">
        <f t="shared" si="1"/>
        <v>0</v>
      </c>
      <c r="H15" s="11"/>
      <c r="I15" s="11"/>
      <c r="J15" s="11"/>
    </row>
    <row r="16" spans="1:10" s="12" customFormat="1" x14ac:dyDescent="0.25">
      <c r="A16" s="19" t="s">
        <v>22</v>
      </c>
      <c r="B16" s="18" t="s">
        <v>12</v>
      </c>
      <c r="C16" s="13">
        <v>1</v>
      </c>
      <c r="D16" s="11"/>
      <c r="E16" s="14">
        <f t="shared" si="0"/>
        <v>0</v>
      </c>
      <c r="F16" s="14"/>
      <c r="G16" s="14">
        <f t="shared" si="1"/>
        <v>0</v>
      </c>
      <c r="H16" s="11"/>
      <c r="I16" s="11"/>
      <c r="J16" s="11"/>
    </row>
    <row r="17" spans="1:10" s="12" customFormat="1" x14ac:dyDescent="0.25">
      <c r="A17" s="19" t="s">
        <v>23</v>
      </c>
      <c r="B17" s="18" t="s">
        <v>34</v>
      </c>
      <c r="C17" s="13">
        <v>1</v>
      </c>
      <c r="D17" s="14"/>
      <c r="E17" s="14">
        <f t="shared" si="0"/>
        <v>0</v>
      </c>
      <c r="F17" s="14"/>
      <c r="G17" s="14">
        <f t="shared" si="1"/>
        <v>0</v>
      </c>
      <c r="H17" s="15"/>
      <c r="I17" s="15"/>
      <c r="J17" s="15"/>
    </row>
    <row r="18" spans="1:10" s="12" customFormat="1" ht="30" x14ac:dyDescent="0.25">
      <c r="A18" s="19" t="s">
        <v>24</v>
      </c>
      <c r="B18" s="18" t="s">
        <v>15</v>
      </c>
      <c r="C18" s="13">
        <v>1</v>
      </c>
      <c r="D18" s="11"/>
      <c r="E18" s="14">
        <f t="shared" si="0"/>
        <v>0</v>
      </c>
      <c r="F18" s="14"/>
      <c r="G18" s="14">
        <f t="shared" si="1"/>
        <v>0</v>
      </c>
      <c r="H18" s="11"/>
      <c r="I18" s="11"/>
      <c r="J18" s="11"/>
    </row>
    <row r="19" spans="1:10" s="12" customFormat="1" ht="30" x14ac:dyDescent="0.25">
      <c r="A19" s="9">
        <v>4</v>
      </c>
      <c r="B19" s="43" t="s">
        <v>29</v>
      </c>
      <c r="C19" s="35">
        <v>17</v>
      </c>
      <c r="D19" s="36"/>
      <c r="E19" s="34">
        <f t="shared" si="0"/>
        <v>0</v>
      </c>
      <c r="F19" s="34"/>
      <c r="G19" s="34">
        <f t="shared" si="1"/>
        <v>0</v>
      </c>
      <c r="H19" s="36"/>
      <c r="I19" s="36"/>
      <c r="J19" s="36"/>
    </row>
    <row r="20" spans="1:10" s="12" customFormat="1" ht="30" x14ac:dyDescent="0.25">
      <c r="A20" s="9">
        <v>5</v>
      </c>
      <c r="B20" s="42" t="s">
        <v>30</v>
      </c>
      <c r="C20" s="35">
        <v>1</v>
      </c>
      <c r="D20" s="36"/>
      <c r="E20" s="34">
        <f t="shared" si="0"/>
        <v>0</v>
      </c>
      <c r="F20" s="34"/>
      <c r="G20" s="34">
        <f t="shared" si="1"/>
        <v>0</v>
      </c>
      <c r="H20" s="36"/>
      <c r="I20" s="36"/>
      <c r="J20" s="36"/>
    </row>
    <row r="21" spans="1:10" s="12" customFormat="1" x14ac:dyDescent="0.25">
      <c r="A21" s="9">
        <v>6</v>
      </c>
      <c r="B21" s="37" t="s">
        <v>16</v>
      </c>
      <c r="C21" s="35">
        <v>16</v>
      </c>
      <c r="D21" s="36"/>
      <c r="E21" s="34">
        <f t="shared" si="0"/>
        <v>0</v>
      </c>
      <c r="F21" s="34"/>
      <c r="G21" s="34">
        <f t="shared" si="1"/>
        <v>0</v>
      </c>
      <c r="H21" s="36"/>
      <c r="I21" s="36"/>
      <c r="J21" s="36"/>
    </row>
    <row r="22" spans="1:10" s="12" customFormat="1" x14ac:dyDescent="0.25">
      <c r="A22" s="9">
        <v>7</v>
      </c>
      <c r="B22" s="37" t="s">
        <v>17</v>
      </c>
      <c r="C22" s="35">
        <v>2</v>
      </c>
      <c r="D22" s="36"/>
      <c r="E22" s="34">
        <f t="shared" si="0"/>
        <v>0</v>
      </c>
      <c r="F22" s="34"/>
      <c r="G22" s="34">
        <f t="shared" si="1"/>
        <v>0</v>
      </c>
      <c r="H22" s="36"/>
      <c r="I22" s="36"/>
      <c r="J22" s="36"/>
    </row>
    <row r="23" spans="1:10" s="12" customFormat="1" ht="15.75" thickBot="1" x14ac:dyDescent="0.3">
      <c r="A23" s="30">
        <v>8</v>
      </c>
      <c r="B23" s="38" t="s">
        <v>18</v>
      </c>
      <c r="C23" s="39">
        <v>2</v>
      </c>
      <c r="D23" s="40"/>
      <c r="E23" s="34">
        <f t="shared" si="0"/>
        <v>0</v>
      </c>
      <c r="F23" s="41"/>
      <c r="G23" s="34">
        <f t="shared" si="1"/>
        <v>0</v>
      </c>
      <c r="H23" s="40"/>
      <c r="I23" s="40"/>
      <c r="J23" s="40"/>
    </row>
    <row r="24" spans="1:10" s="12" customFormat="1" ht="15.75" thickBot="1" x14ac:dyDescent="0.3">
      <c r="A24" s="58" t="s">
        <v>25</v>
      </c>
      <c r="B24" s="59"/>
      <c r="C24" s="59"/>
      <c r="D24" s="59"/>
      <c r="E24" s="27">
        <f>E11+E12+E13+E19+E20+E21+E22+E23</f>
        <v>0</v>
      </c>
      <c r="F24" s="27">
        <f>F11+F12+F13+F19+F20+F21+F22+F23</f>
        <v>0</v>
      </c>
      <c r="G24" s="27">
        <f>G11+G12+G13+G19+G20+G21+G22+G23</f>
        <v>0</v>
      </c>
      <c r="H24" s="46"/>
      <c r="I24" s="47"/>
      <c r="J24" s="48"/>
    </row>
    <row r="25" spans="1:10" s="12" customFormat="1" ht="60" x14ac:dyDescent="0.25">
      <c r="A25" s="22">
        <v>1</v>
      </c>
      <c r="B25" s="23" t="s">
        <v>31</v>
      </c>
      <c r="C25" s="24">
        <v>1</v>
      </c>
      <c r="D25" s="25"/>
      <c r="E25" s="26">
        <f t="shared" si="0"/>
        <v>0</v>
      </c>
      <c r="F25" s="25"/>
      <c r="G25" s="26">
        <f t="shared" si="1"/>
        <v>0</v>
      </c>
      <c r="H25" s="44"/>
      <c r="I25" s="44"/>
      <c r="J25" s="44"/>
    </row>
    <row r="26" spans="1:10" s="12" customFormat="1" ht="15.75" thickBot="1" x14ac:dyDescent="0.3">
      <c r="A26" s="17">
        <v>2</v>
      </c>
      <c r="B26" s="20" t="s">
        <v>26</v>
      </c>
      <c r="C26" s="21">
        <v>1</v>
      </c>
      <c r="D26" s="16"/>
      <c r="E26" s="25">
        <f t="shared" si="0"/>
        <v>0</v>
      </c>
      <c r="F26" s="16"/>
      <c r="G26" s="25">
        <f t="shared" si="1"/>
        <v>0</v>
      </c>
      <c r="H26" s="45"/>
      <c r="I26" s="45"/>
      <c r="J26" s="45"/>
    </row>
    <row r="27" spans="1:10" s="12" customFormat="1" ht="15.75" thickBot="1" x14ac:dyDescent="0.3">
      <c r="A27" s="60" t="s">
        <v>27</v>
      </c>
      <c r="B27" s="61"/>
      <c r="C27" s="61"/>
      <c r="D27" s="62"/>
      <c r="E27" s="28">
        <f>SUM(E25:E26)</f>
        <v>0</v>
      </c>
      <c r="F27" s="28"/>
      <c r="G27" s="28">
        <f t="shared" ref="G27" si="2">SUM(G25:G26)</f>
        <v>0</v>
      </c>
      <c r="H27" s="49"/>
      <c r="I27" s="50"/>
      <c r="J27" s="51"/>
    </row>
    <row r="28" spans="1:10" s="12" customFormat="1" ht="15.75" thickBot="1" x14ac:dyDescent="0.3">
      <c r="A28" s="53" t="s">
        <v>33</v>
      </c>
      <c r="B28" s="54"/>
      <c r="C28" s="54"/>
      <c r="D28" s="55"/>
      <c r="E28" s="29">
        <f>E24+E27</f>
        <v>0</v>
      </c>
      <c r="F28" s="29">
        <f>F24+F27</f>
        <v>0</v>
      </c>
      <c r="G28" s="29">
        <f>G24+G27</f>
        <v>0</v>
      </c>
    </row>
    <row r="30" spans="1:10" ht="15" customHeight="1" x14ac:dyDescent="0.25"/>
    <row r="32" spans="1:10" ht="15.75" customHeight="1" x14ac:dyDescent="0.25"/>
    <row r="41" ht="15.75" customHeight="1" x14ac:dyDescent="0.25"/>
    <row r="44" ht="15.75" customHeight="1" x14ac:dyDescent="0.25"/>
    <row r="45" ht="15.75" customHeight="1" x14ac:dyDescent="0.25"/>
  </sheetData>
  <sortState ref="A11:J32">
    <sortCondition ref="A11:A32"/>
  </sortState>
  <mergeCells count="4">
    <mergeCell ref="A28:D28"/>
    <mergeCell ref="A8:J8"/>
    <mergeCell ref="A24:D24"/>
    <mergeCell ref="A27:D27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headerFooter differentFirst="1">
    <oddFooter>&amp;R.............................
podpis Wykonawcy</oddFooter>
  </headerFooter>
  <ignoredErrors>
    <ignoredError sqref="E24 G24 E13 G1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7"/>
  <sheetViews>
    <sheetView workbookViewId="0">
      <selection activeCell="A2" sqref="A2:F17"/>
    </sheetView>
  </sheetViews>
  <sheetFormatPr defaultRowHeight="15" x14ac:dyDescent="0.25"/>
  <cols>
    <col min="2" max="2" width="33.5703125" customWidth="1"/>
  </cols>
  <sheetData>
    <row r="4" ht="22.5" customHeight="1" x14ac:dyDescent="0.25"/>
    <row r="17" ht="25.5" customHeight="1" x14ac:dyDescent="0.25"/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ZP-57PNPGK2019</vt:lpstr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agnieszka</cp:lastModifiedBy>
  <cp:lastPrinted>2019-06-28T08:11:09Z</cp:lastPrinted>
  <dcterms:created xsi:type="dcterms:W3CDTF">2017-09-21T08:07:47Z</dcterms:created>
  <dcterms:modified xsi:type="dcterms:W3CDTF">2019-06-28T08:35:03Z</dcterms:modified>
</cp:coreProperties>
</file>